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МБТ на 2024 г" sheetId="5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37" i="5" l="1"/>
  <c r="C32" i="5" l="1"/>
  <c r="C14" i="5"/>
  <c r="C20" i="5"/>
  <c r="C11" i="5" l="1"/>
</calcChain>
</file>

<file path=xl/sharedStrings.xml><?xml version="1.0" encoding="utf-8"?>
<sst xmlns="http://schemas.openxmlformats.org/spreadsheetml/2006/main" count="38" uniqueCount="38">
  <si>
    <t>№ пункта</t>
  </si>
  <si>
    <t>Наименование</t>
  </si>
  <si>
    <t>Сумма</t>
  </si>
  <si>
    <t>Дотация на выравнивание бюджетной обеспеченности муниципальных районов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</si>
  <si>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</si>
  <si>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Субвенция бюджетам поселений на осуществление полномочий по первичному воинскому учету на территориях, где отсутствуют военные комиссариаты</t>
  </si>
  <si>
    <t xml:space="preserve">Субвенция  на осуществление государственных полномочий Республики Карелия, предусмотренных Законом Республики Карелия от 20 декабря 2013 года
№ 1755-ЗРК «Об образовании»
</t>
  </si>
  <si>
    <t>4.1.</t>
  </si>
  <si>
    <t>по предоставлению предусмотренных пунктом 5 части 1 статьи 9 Закона Республики Карелия от 20 декабря 2013 года № 1755-ЗРК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</si>
  <si>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</si>
  <si>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Субвенция  на осуществление государственных полномочий Республики Карелия, предусмотренных Законом Республики Карелия от 28 ноября 2005 года № 921-ЗРК «О государственном обеспечении и социальной поддержке детей-сирот и детей, оставшихся без попечения родителей, 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родителя»,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</si>
  <si>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 xml:space="preserve">Субвенция  на осуществление государственных полномочий Республики Карелия по расчету и предоставлению дотаций бюджетам городских и сельских поселений </t>
  </si>
  <si>
    <t>Субвенция  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</si>
  <si>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Субвенция  на осуществление отдельных государственных полномочий Республики Карелия по проведению на территории Республики Карелия мероприятий по защите населения от болезней, общих для человека и животных</t>
  </si>
  <si>
    <t xml:space="preserve">Субвенция для финансового 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
</t>
  </si>
  <si>
    <t>Субсидия  на реализацию мероприятий государственной программы Республики Карелия «Совершенствование социальной защиты граждан» (в целях организации отдыха детей в каникулярное время)</t>
  </si>
  <si>
    <t xml:space="preserve">Субсидия  на реализацию мероприятий государственной программы Республики Карелия «Совершенствование социальной защиты граждан» (в целях организации адресной социальной помощи малоимущим семьям, имеющим детей) </t>
  </si>
  <si>
    <t>Субсидия на реализацию мероприятий по государственной поддержке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</si>
  <si>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 </t>
  </si>
  <si>
    <t>Единая субвенция бюджетам муниципальных районов и городских округов</t>
  </si>
  <si>
    <t>ВСЕГО межбюджетные трасферты</t>
  </si>
  <si>
    <t>(рублей)</t>
  </si>
  <si>
    <t>4.2.</t>
  </si>
  <si>
    <t>Субсидии бюджетам муниципальных районов и городских округов на обеспечение жильем молодых семей</t>
  </si>
  <si>
    <t>Межбюджетные трансферты, получаемые из бюджета Республики Карелия в 2024 году</t>
  </si>
  <si>
    <t>Субсидии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(В общеобразовательных организациях обновлена материально-техническая база для занятий детей физической культурой и спортом)</t>
  </si>
  <si>
    <t xml:space="preserve">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</si>
  <si>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>Субсидия бюджетам муниципальных районов на реализацию мероприятий государственной программы Республики Карелия "Развитие транспортной системы" (в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них)</t>
  </si>
  <si>
    <t>Субсидия бюджетам муниципальных районов и муниципальных округов на реализацию мероприятий государственной программы Республики Карелия "Развитие образования" (в целях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</t>
  </si>
  <si>
    <t>Субсидия бюджетам муниципальных районов, муниципальных округов и городских округов на реализацию мероприятий государственной программы Республики Карелия "Развитие образования" (в целях частичной компенсации расходов на оплату труда работников бюджетной сферы)</t>
  </si>
  <si>
    <t>Субсидия бюджетам муниципальных районов, муниципальных округов и городских округов на реализацию мероприятий государственной программы Республики Карелия "Развитие культуры" (в целях частичной компенсации расходов на оплату труда работников бюджетной сферы)</t>
  </si>
  <si>
    <t>Субсидия бюджетам муниципальных районов и муниципальных округов на реализацию мероприятий по созданию модельных муниципальных библиотек</t>
  </si>
  <si>
    <t>Субсидия бюджетам муниципальных районов и городских округов на реализацию мероприятий по модернизации школьных систем образования</t>
  </si>
  <si>
    <t>Иные межбюджетные трансферты на мероприятия по внесению изменений в документы территориального планирования и градостроительного зонирования муниципальных образований</t>
  </si>
  <si>
    <t xml:space="preserve"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</t>
  </si>
  <si>
    <t xml:space="preserve">Приложение №2
к Решению Совета Кондопожского муниципального района
«О бюджете Кондопожского муниципального 
района на 2024 год и на плановый период 2025 и 2026 годов»
(в редакции Решения Совета Кондопожского муниципального района
от ___  мая 2024 года № __      
«О внесении изменений в Решение Совета Кондопожского 
муниципального района № 3 от 13 декабря 2023 года
«О бюджете Кондопожского муниципального района на 2024 год и
на плановый период 2025 и 2026 годов»)
</t>
  </si>
  <si>
    <t>Субсидия на реализацию мероприятий по государственной поддержке отрасли культуры (государственная поддержка лучших сельских учреждений культуры)</t>
  </si>
  <si>
    <t>Иные межбюджетные трансферты из бюджета Республики Карелия местным бюджетам на поощрение муниципальных образований за содействие в выполнении поручения Президента Российской Федерации от 14 февраля 2023 года № ПР-309 по доукомплектованию личного состава Вооруженных Сил Российской Федерации на контрактной основе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</si>
</sst>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#,##0.0000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 applyBorder="1" applyAlignment="1">
      <alignment horizontal="left" vertical="top" wrapText="1"/>
    </xf>
    <xf numFmtId="4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2" xfId="0" applyBorder="1"/>
    <xf numFmtId="0" fontId="1" fillId="0" borderId="2" xfId="0" applyFont="1" applyFill="1" applyBorder="1" applyAlignment="1">
      <alignment horizontal="left" vertical="top" wrapText="1"/>
    </xf>
    <xf numFmtId="165" fontId="0" fillId="0" borderId="2" xfId="0" applyNumberFormat="1" applyBorder="1"/>
    <xf numFmtId="0" fontId="2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right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4" fontId="5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tabSelected="1" topLeftCell="A31" workbookViewId="0">
      <selection activeCell="C11" sqref="C11"/>
    </sheetView>
  </sheetViews>
  <sheetFormatPr defaultRowHeight="15" x14ac:dyDescent="0.25"/>
  <cols>
    <col min="1" max="1" width="7.85546875" customWidth="1"/>
    <col min="2" max="2" width="91.28515625" customWidth="1"/>
    <col min="3" max="3" width="20.42578125" customWidth="1"/>
    <col min="4" max="4" width="10" bestFit="1" customWidth="1"/>
    <col min="5" max="5" width="13.5703125" bestFit="1" customWidth="1"/>
  </cols>
  <sheetData>
    <row r="1" spans="1:5" ht="161.25" customHeight="1" x14ac:dyDescent="0.25">
      <c r="A1" s="8"/>
      <c r="B1" s="16" t="s">
        <v>35</v>
      </c>
      <c r="C1" s="16"/>
    </row>
    <row r="2" spans="1:5" x14ac:dyDescent="0.25">
      <c r="A2" s="8"/>
      <c r="B2" s="8"/>
      <c r="C2" s="8"/>
    </row>
    <row r="3" spans="1:5" ht="15.75" x14ac:dyDescent="0.25">
      <c r="A3" s="19" t="s">
        <v>24</v>
      </c>
      <c r="B3" s="19"/>
      <c r="C3" s="19"/>
    </row>
    <row r="4" spans="1:5" ht="15.75" x14ac:dyDescent="0.25">
      <c r="A4" s="9"/>
      <c r="B4" s="9"/>
      <c r="C4" s="8"/>
    </row>
    <row r="5" spans="1:5" ht="15.75" x14ac:dyDescent="0.25">
      <c r="A5" s="9"/>
      <c r="B5" s="9"/>
      <c r="C5" s="10" t="s">
        <v>21</v>
      </c>
    </row>
    <row r="6" spans="1:5" ht="31.5" x14ac:dyDescent="0.25">
      <c r="A6" s="11" t="s">
        <v>0</v>
      </c>
      <c r="B6" s="12" t="s">
        <v>1</v>
      </c>
      <c r="C6" s="11" t="s">
        <v>2</v>
      </c>
    </row>
    <row r="7" spans="1:5" ht="15.75" x14ac:dyDescent="0.25">
      <c r="A7" s="11">
        <v>1</v>
      </c>
      <c r="B7" s="12">
        <v>2</v>
      </c>
      <c r="C7" s="11">
        <v>3</v>
      </c>
    </row>
    <row r="8" spans="1:5" ht="15.75" x14ac:dyDescent="0.25">
      <c r="A8" s="12">
        <v>1</v>
      </c>
      <c r="B8" s="13" t="s">
        <v>3</v>
      </c>
      <c r="C8" s="20">
        <v>7395000</v>
      </c>
    </row>
    <row r="9" spans="1:5" ht="105" customHeight="1" x14ac:dyDescent="0.25">
      <c r="A9" s="12">
        <v>2</v>
      </c>
      <c r="B9" s="13" t="s">
        <v>4</v>
      </c>
      <c r="C9" s="20">
        <v>466550600</v>
      </c>
    </row>
    <row r="10" spans="1:5" ht="31.5" x14ac:dyDescent="0.25">
      <c r="A10" s="12">
        <v>3</v>
      </c>
      <c r="B10" s="13" t="s">
        <v>5</v>
      </c>
      <c r="C10" s="20">
        <v>1397900</v>
      </c>
      <c r="E10" s="2"/>
    </row>
    <row r="11" spans="1:5" ht="47.25" customHeight="1" x14ac:dyDescent="0.25">
      <c r="A11" s="12">
        <v>4</v>
      </c>
      <c r="B11" s="13" t="s">
        <v>6</v>
      </c>
      <c r="C11" s="20">
        <f>C12+C13</f>
        <v>24477000</v>
      </c>
    </row>
    <row r="12" spans="1:5" ht="78.75" x14ac:dyDescent="0.25">
      <c r="A12" s="12" t="s">
        <v>7</v>
      </c>
      <c r="B12" s="13" t="s">
        <v>8</v>
      </c>
      <c r="C12" s="20">
        <v>10266300</v>
      </c>
    </row>
    <row r="13" spans="1:5" ht="63" x14ac:dyDescent="0.25">
      <c r="A13" s="12" t="s">
        <v>22</v>
      </c>
      <c r="B13" s="13" t="s">
        <v>9</v>
      </c>
      <c r="C13" s="20">
        <v>14210700</v>
      </c>
    </row>
    <row r="14" spans="1:5" ht="126" x14ac:dyDescent="0.25">
      <c r="A14" s="12">
        <v>5</v>
      </c>
      <c r="B14" s="13" t="s">
        <v>10</v>
      </c>
      <c r="C14" s="20">
        <f>5995700+1959400+39200</f>
        <v>7994300</v>
      </c>
      <c r="E14" s="2"/>
    </row>
    <row r="15" spans="1:5" ht="31.5" x14ac:dyDescent="0.25">
      <c r="A15" s="12">
        <v>6</v>
      </c>
      <c r="B15" s="13" t="s">
        <v>11</v>
      </c>
      <c r="C15" s="20">
        <v>2210000</v>
      </c>
    </row>
    <row r="16" spans="1:5" ht="63" x14ac:dyDescent="0.25">
      <c r="A16" s="12">
        <v>7</v>
      </c>
      <c r="B16" s="13" t="s">
        <v>12</v>
      </c>
      <c r="C16" s="20">
        <v>390000</v>
      </c>
    </row>
    <row r="17" spans="1:5" ht="47.25" x14ac:dyDescent="0.25">
      <c r="A17" s="12">
        <v>8</v>
      </c>
      <c r="B17" s="13" t="s">
        <v>13</v>
      </c>
      <c r="C17" s="20">
        <v>892500</v>
      </c>
    </row>
    <row r="18" spans="1:5" ht="15.75" x14ac:dyDescent="0.25">
      <c r="A18" s="12">
        <v>9</v>
      </c>
      <c r="B18" s="13" t="s">
        <v>19</v>
      </c>
      <c r="C18" s="20">
        <v>2760900</v>
      </c>
    </row>
    <row r="19" spans="1:5" ht="78.75" x14ac:dyDescent="0.25">
      <c r="A19" s="12">
        <v>10</v>
      </c>
      <c r="B19" s="13" t="s">
        <v>14</v>
      </c>
      <c r="C19" s="20">
        <v>3500</v>
      </c>
    </row>
    <row r="20" spans="1:5" ht="63" x14ac:dyDescent="0.25">
      <c r="A20" s="12">
        <v>11</v>
      </c>
      <c r="B20" s="13" t="s">
        <v>26</v>
      </c>
      <c r="C20" s="20">
        <f>2062500+3900</f>
        <v>2066400</v>
      </c>
      <c r="E20" s="2"/>
    </row>
    <row r="21" spans="1:5" ht="47.25" x14ac:dyDescent="0.25">
      <c r="A21" s="12">
        <v>12</v>
      </c>
      <c r="B21" s="13" t="s">
        <v>15</v>
      </c>
      <c r="C21" s="20">
        <v>1940000</v>
      </c>
    </row>
    <row r="22" spans="1:5" ht="47.25" x14ac:dyDescent="0.25">
      <c r="A22" s="12">
        <v>13</v>
      </c>
      <c r="B22" s="13" t="s">
        <v>16</v>
      </c>
      <c r="C22" s="20">
        <v>9720800</v>
      </c>
    </row>
    <row r="23" spans="1:5" ht="126" x14ac:dyDescent="0.25">
      <c r="A23" s="12">
        <v>14</v>
      </c>
      <c r="B23" s="13" t="s">
        <v>28</v>
      </c>
      <c r="C23" s="20">
        <v>6246000</v>
      </c>
    </row>
    <row r="24" spans="1:5" ht="47.25" x14ac:dyDescent="0.25">
      <c r="A24" s="12">
        <v>15</v>
      </c>
      <c r="B24" s="13" t="s">
        <v>17</v>
      </c>
      <c r="C24" s="20">
        <v>367500</v>
      </c>
    </row>
    <row r="25" spans="1:5" ht="81.75" customHeight="1" x14ac:dyDescent="0.25">
      <c r="A25" s="12">
        <v>16</v>
      </c>
      <c r="B25" s="13" t="s">
        <v>25</v>
      </c>
      <c r="C25" s="20">
        <v>2000000</v>
      </c>
    </row>
    <row r="26" spans="1:5" ht="51" customHeight="1" x14ac:dyDescent="0.25">
      <c r="A26" s="12">
        <v>17</v>
      </c>
      <c r="B26" s="13" t="s">
        <v>18</v>
      </c>
      <c r="C26" s="20">
        <v>22010700</v>
      </c>
      <c r="E26" s="2"/>
    </row>
    <row r="27" spans="1:5" ht="33" customHeight="1" x14ac:dyDescent="0.25">
      <c r="A27" s="12">
        <v>18</v>
      </c>
      <c r="B27" s="13" t="s">
        <v>23</v>
      </c>
      <c r="C27" s="20">
        <v>2532801.6</v>
      </c>
    </row>
    <row r="28" spans="1:5" ht="71.25" customHeight="1" x14ac:dyDescent="0.25">
      <c r="A28" s="12">
        <v>19</v>
      </c>
      <c r="B28" s="15" t="s">
        <v>29</v>
      </c>
      <c r="C28" s="20">
        <v>6499400</v>
      </c>
    </row>
    <row r="29" spans="1:5" ht="49.5" customHeight="1" x14ac:dyDescent="0.25">
      <c r="A29" s="12">
        <v>20</v>
      </c>
      <c r="B29" s="15" t="s">
        <v>27</v>
      </c>
      <c r="C29" s="20">
        <v>15000000</v>
      </c>
    </row>
    <row r="30" spans="1:5" ht="68.25" customHeight="1" x14ac:dyDescent="0.25">
      <c r="A30" s="12">
        <v>21</v>
      </c>
      <c r="B30" s="15" t="s">
        <v>30</v>
      </c>
      <c r="C30" s="20">
        <v>5191800</v>
      </c>
    </row>
    <row r="31" spans="1:5" ht="49.5" customHeight="1" x14ac:dyDescent="0.25">
      <c r="A31" s="12">
        <v>22</v>
      </c>
      <c r="B31" s="15" t="s">
        <v>31</v>
      </c>
      <c r="C31" s="20">
        <v>388500</v>
      </c>
    </row>
    <row r="32" spans="1:5" ht="49.5" customHeight="1" x14ac:dyDescent="0.25">
      <c r="A32" s="12">
        <v>23</v>
      </c>
      <c r="B32" s="15" t="s">
        <v>32</v>
      </c>
      <c r="C32" s="20">
        <f>139135900-45.34</f>
        <v>139135854.66</v>
      </c>
      <c r="E32" s="2"/>
    </row>
    <row r="33" spans="1:5" ht="49.5" customHeight="1" x14ac:dyDescent="0.25">
      <c r="A33" s="12">
        <v>24</v>
      </c>
      <c r="B33" s="15" t="s">
        <v>33</v>
      </c>
      <c r="C33" s="20">
        <v>8488242.6600000001</v>
      </c>
      <c r="E33" s="2"/>
    </row>
    <row r="34" spans="1:5" ht="49.5" customHeight="1" x14ac:dyDescent="0.25">
      <c r="A34" s="12">
        <v>25</v>
      </c>
      <c r="B34" s="15" t="s">
        <v>34</v>
      </c>
      <c r="C34" s="20">
        <v>24875000</v>
      </c>
      <c r="E34" s="2"/>
    </row>
    <row r="35" spans="1:5" ht="39.75" customHeight="1" x14ac:dyDescent="0.25">
      <c r="A35" s="12">
        <v>26</v>
      </c>
      <c r="B35" s="13" t="s">
        <v>36</v>
      </c>
      <c r="C35" s="20">
        <v>101010.1</v>
      </c>
      <c r="E35" s="2"/>
    </row>
    <row r="36" spans="1:5" ht="81" customHeight="1" x14ac:dyDescent="0.25">
      <c r="A36" s="12">
        <v>27</v>
      </c>
      <c r="B36" s="13" t="s">
        <v>37</v>
      </c>
      <c r="C36" s="20">
        <v>300000</v>
      </c>
      <c r="E36" s="2"/>
    </row>
    <row r="37" spans="1:5" ht="15.75" x14ac:dyDescent="0.25">
      <c r="A37" s="17" t="s">
        <v>20</v>
      </c>
      <c r="B37" s="18"/>
      <c r="C37" s="14">
        <f>C8+C9+C10+C11+C14+C15+C16+C17+C18+C19+C21+C22+C23+C24+C25+C26+C27+C20+C28+C29+C30+C31+C32+C33+C34+C35+C36</f>
        <v>760935709.01999998</v>
      </c>
      <c r="E37" s="2"/>
    </row>
    <row r="38" spans="1:5" ht="15.75" x14ac:dyDescent="0.25">
      <c r="A38" s="5"/>
      <c r="B38" s="6"/>
      <c r="C38" s="7"/>
    </row>
    <row r="39" spans="1:5" ht="15.75" x14ac:dyDescent="0.25">
      <c r="B39" s="1"/>
      <c r="C39" s="4"/>
    </row>
    <row r="40" spans="1:5" ht="15.75" x14ac:dyDescent="0.25">
      <c r="B40" s="1"/>
      <c r="C40" s="3"/>
    </row>
    <row r="41" spans="1:5" ht="15.75" x14ac:dyDescent="0.25">
      <c r="B41" s="1"/>
      <c r="C41" s="2"/>
    </row>
  </sheetData>
  <mergeCells count="3">
    <mergeCell ref="B1:C1"/>
    <mergeCell ref="A37:B37"/>
    <mergeCell ref="A3:C3"/>
  </mergeCells>
  <pageMargins left="0.7" right="0.7" top="0.75" bottom="0.75" header="0.3" footer="0.3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МБТ на 2024 г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2024-05-07T09:44:54Z</dcterms:modified>
</cp:coreProperties>
</file>